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прил 1" sheetId="2" r:id="rId1"/>
    <sheet name="Лист1" sheetId="3" r:id="rId2"/>
  </sheets>
  <definedNames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</definedNames>
  <calcPr calcId="125725"/>
</workbook>
</file>

<file path=xl/calcChain.xml><?xml version="1.0" encoding="utf-8"?>
<calcChain xmlns="http://schemas.openxmlformats.org/spreadsheetml/2006/main">
  <c r="F66" i="2"/>
  <c r="E66"/>
  <c r="F65"/>
  <c r="E65"/>
  <c r="D55"/>
  <c r="C55"/>
  <c r="F57"/>
  <c r="E57"/>
  <c r="D43"/>
  <c r="C43"/>
  <c r="F44"/>
  <c r="E44"/>
  <c r="F32"/>
  <c r="E32"/>
  <c r="F26"/>
  <c r="E26"/>
  <c r="D12"/>
  <c r="D28"/>
  <c r="F14"/>
  <c r="F15"/>
  <c r="F17"/>
  <c r="F18"/>
  <c r="F19"/>
  <c r="F21"/>
  <c r="F22"/>
  <c r="F23"/>
  <c r="F24"/>
  <c r="F25"/>
  <c r="F29"/>
  <c r="F30"/>
  <c r="F31"/>
  <c r="C12"/>
  <c r="E14"/>
  <c r="E15"/>
  <c r="E16"/>
  <c r="E17"/>
  <c r="E18"/>
  <c r="E19"/>
  <c r="E20"/>
  <c r="E21"/>
  <c r="E22"/>
  <c r="E23"/>
  <c r="E24"/>
  <c r="E25"/>
  <c r="E27"/>
  <c r="E29"/>
  <c r="E30"/>
  <c r="E31"/>
  <c r="E33"/>
  <c r="D35"/>
  <c r="D58"/>
  <c r="C58"/>
  <c r="C28" l="1"/>
  <c r="F28" s="1"/>
  <c r="E13"/>
  <c r="F13"/>
  <c r="D50"/>
  <c r="E28" l="1"/>
  <c r="D11"/>
  <c r="D47"/>
  <c r="C47"/>
  <c r="C50" l="1"/>
  <c r="D67"/>
  <c r="C35"/>
  <c r="F64"/>
  <c r="E64"/>
  <c r="F63"/>
  <c r="E63"/>
  <c r="F62"/>
  <c r="E62"/>
  <c r="F61"/>
  <c r="E61"/>
  <c r="F60"/>
  <c r="E60"/>
  <c r="F59"/>
  <c r="E59"/>
  <c r="F56"/>
  <c r="E56"/>
  <c r="F54"/>
  <c r="E54"/>
  <c r="F53"/>
  <c r="E53"/>
  <c r="F52"/>
  <c r="E52"/>
  <c r="F51"/>
  <c r="E51"/>
  <c r="F49"/>
  <c r="E49"/>
  <c r="F48"/>
  <c r="E48"/>
  <c r="F46"/>
  <c r="E46"/>
  <c r="F45"/>
  <c r="E45"/>
  <c r="F42"/>
  <c r="E42"/>
  <c r="F41"/>
  <c r="E41"/>
  <c r="F40"/>
  <c r="E40"/>
  <c r="F39"/>
  <c r="E39"/>
  <c r="F38"/>
  <c r="E38"/>
  <c r="F37"/>
  <c r="E37"/>
  <c r="F36"/>
  <c r="E36"/>
  <c r="E50" l="1"/>
  <c r="F50"/>
  <c r="E43"/>
  <c r="F43"/>
  <c r="F47"/>
  <c r="E47"/>
  <c r="F35" l="1"/>
  <c r="E35"/>
  <c r="E58"/>
  <c r="F58"/>
  <c r="E12" l="1"/>
  <c r="C11"/>
  <c r="F11" s="1"/>
  <c r="F12"/>
  <c r="E11" l="1"/>
  <c r="F55"/>
  <c r="E34"/>
  <c r="E55"/>
  <c r="C67" l="1"/>
  <c r="F34"/>
</calcChain>
</file>

<file path=xl/sharedStrings.xml><?xml version="1.0" encoding="utf-8"?>
<sst xmlns="http://schemas.openxmlformats.org/spreadsheetml/2006/main" count="132" uniqueCount="128">
  <si>
    <t>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</si>
  <si>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</si>
  <si>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</si>
  <si>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</si>
  <si>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</si>
  <si>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</si>
  <si>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</si>
  <si>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</si>
  <si>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</si>
  <si>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</si>
  <si>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</si>
  <si>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</si>
  <si>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</si>
  <si>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</si>
  <si>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</si>
  <si>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</si>
  <si>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000 0100 0000000 000 000</t>
  </si>
  <si>
    <t>000 0102 0000000 000 000</t>
  </si>
  <si>
    <t>000 0104 0000000 000 000</t>
  </si>
  <si>
    <t>000 0106 0000000 000 000</t>
  </si>
  <si>
    <t>Резервные фонды</t>
  </si>
  <si>
    <t>000 0111 0000000 000 000</t>
  </si>
  <si>
    <t>Другие общегосударственные вопросы</t>
  </si>
  <si>
    <t>000 0113 0000000 000 000</t>
  </si>
  <si>
    <t>000 0200 0000000 000 000</t>
  </si>
  <si>
    <t>Мобилизационная и вневойсковая подготовка</t>
  </si>
  <si>
    <t>000 0203 0000000 000 000</t>
  </si>
  <si>
    <t>000 0300 0000000 000 000</t>
  </si>
  <si>
    <t>Другие вопросы в области национальной безопасности и правоохранительной деятельности</t>
  </si>
  <si>
    <t>000 0314 0000000 000 000</t>
  </si>
  <si>
    <t>000 0400 0000000 000 000</t>
  </si>
  <si>
    <t>Дорожное хозяйство (дорожные фонды)</t>
  </si>
  <si>
    <t>000 0409 0000000 000 000</t>
  </si>
  <si>
    <t>000 0412 0000000 000 000</t>
  </si>
  <si>
    <t>000 0500 0000000 000 000</t>
  </si>
  <si>
    <t>Коммунальное хозяйство</t>
  </si>
  <si>
    <t>000 0502 0000000 000 000</t>
  </si>
  <si>
    <t>000 0503 0000000 000 000</t>
  </si>
  <si>
    <t>000 0700 0000000 000 000</t>
  </si>
  <si>
    <t>Молодежная политика и оздоровление детей</t>
  </si>
  <si>
    <t>000 0707 0000000 000 000</t>
  </si>
  <si>
    <t>000 0800 0000000 000 000</t>
  </si>
  <si>
    <t>000 0801 0000000 000 000</t>
  </si>
  <si>
    <t>000 1000 0000000 000 000</t>
  </si>
  <si>
    <t>Пенсионное обеспечение</t>
  </si>
  <si>
    <t>000 1001 0000000 000 000</t>
  </si>
  <si>
    <t>Другие вопросы в области социальной политики</t>
  </si>
  <si>
    <t>000 1006 0000000 000 000</t>
  </si>
  <si>
    <t>000 1100 0000000 000 000</t>
  </si>
  <si>
    <t>Физическая культура</t>
  </si>
  <si>
    <t>000 1101 0000000 000 000</t>
  </si>
  <si>
    <t>000 1200 0000000 000 000</t>
  </si>
  <si>
    <t>Периодическая печать и издательства</t>
  </si>
  <si>
    <t>000 1202 0000000 000 000</t>
  </si>
  <si>
    <t>Результат кассового исполнения бюджета (дефицит/профицит)</t>
  </si>
  <si>
    <t>Приложение № 1</t>
  </si>
  <si>
    <t>к постановлению администрации Советского сельского поселения</t>
  </si>
  <si>
    <t>Новокубанского района</t>
  </si>
  <si>
    <t>ОТЧЕТ</t>
  </si>
  <si>
    <t>Расходы бюджета - ВСЕГО 
В том числе:</t>
  </si>
  <si>
    <t>% исполнения</t>
  </si>
  <si>
    <t>Х</t>
  </si>
  <si>
    <t>Доходы бюджета всего, в т.ч.</t>
  </si>
  <si>
    <t>х</t>
  </si>
  <si>
    <t>000 0310 0000000 000 000</t>
  </si>
  <si>
    <t>Обеспечение пожарной безопасности</t>
  </si>
  <si>
    <t>С.Ю.Копылов</t>
  </si>
  <si>
    <t>Глава Советского сельского поселения</t>
  </si>
  <si>
    <t>182 10102010 01 0000 110</t>
  </si>
  <si>
    <t>182 10102030 01 0000 110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</si>
  <si>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</si>
  <si>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182 10102040 01 0000 110</t>
  </si>
  <si>
    <t>182 10503010 01 0000 110</t>
  </si>
  <si>
    <t>182 10601030 10 0000 110</t>
  </si>
  <si>
    <t>182 10606033 10 0000 110</t>
  </si>
  <si>
    <t>182 10606043 10 0000 110</t>
  </si>
  <si>
    <t>992 11105035 10 0000 120</t>
  </si>
  <si>
    <t>Прочие доходы от оказания платных услуг (работ) получателями средств бюджетов сельских поселений</t>
  </si>
  <si>
    <t>992 11301995 10 0000 130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</si>
  <si>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</si>
  <si>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</si>
  <si>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</si>
  <si>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</si>
  <si>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 оборона</t>
  </si>
  <si>
    <t>Национальная безопасность и правоохранительная деятельность</t>
  </si>
  <si>
    <t>Национальная  экономика</t>
  </si>
  <si>
    <t>Другие  вопросы  в  области  национальной  экономики</t>
  </si>
  <si>
    <t>Жилищно-коммунальное хозяйство</t>
  </si>
  <si>
    <t xml:space="preserve">Благоустройство </t>
  </si>
  <si>
    <t>Образование</t>
  </si>
  <si>
    <t>Культура и кинематография</t>
  </si>
  <si>
    <t xml:space="preserve">Культура </t>
  </si>
  <si>
    <t>Социальная политика</t>
  </si>
  <si>
    <t>Физическая культура и спорт</t>
  </si>
  <si>
    <t>Средства массовой информации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</si>
  <si>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</si>
  <si>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182 10102020 01 0000 110</t>
  </si>
  <si>
    <t>НАЛОГОВЫЕ И НЕНАЛОГОВЫЕ ДОХОДЫ</t>
  </si>
  <si>
    <t>БЕЗВОЗМЕЗДНЫЕ ПОСТУПЛЕНИЯ</t>
  </si>
  <si>
    <t>000 20000000 00 0000 000</t>
  </si>
  <si>
    <t>100 10302231 01 0000 110</t>
  </si>
  <si>
    <t>100 10302241 01 0000 110</t>
  </si>
  <si>
    <t>100 10302251 01 0000 110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</si>
  <si>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</si>
  <si>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</si>
  <si>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</si>
  <si>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</si>
  <si>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</si>
  <si>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100 10302261 01 0000 110</t>
  </si>
  <si>
    <t>992 20215001 10 0000 150</t>
  </si>
  <si>
    <t>992 20230024 10 0000 150</t>
  </si>
  <si>
    <t>992 20235118 10 0000 150</t>
  </si>
  <si>
    <t>000 10000000 00 0000 000</t>
  </si>
  <si>
    <t>от 24.04.2020г № 40</t>
  </si>
  <si>
    <t>об исполнении бюджета Советского сельского поселения Новокубанского района за 1 квартал 2020 года</t>
  </si>
  <si>
    <t>Прочие неналоговые доходы бюджетов сельских поселений</t>
  </si>
  <si>
    <t>992 11705050 10 0000 180</t>
  </si>
  <si>
    <t>992 20229999 10 0000 150</t>
  </si>
  <si>
    <t xml:space="preserve">Прочие субсидии бюджетам сельских поселений </t>
  </si>
  <si>
    <t>Прочие безвозмездные поступления в бюджеты сельских поселений</t>
  </si>
  <si>
    <t>992 20705030 10 0000 150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</si>
  <si>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</si>
  <si>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</si>
  <si>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Другие вопросы в области культуры, кинематографии</t>
  </si>
  <si>
    <t>Обслуживание государственного (муниципального) долга</t>
  </si>
  <si>
    <t>000 1300 0000000 000 000</t>
  </si>
  <si>
    <t>Обслуживание государственного (муниципального) внутреннего долга</t>
  </si>
  <si>
    <t>000 1301 0000000 000 000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</si>
</sst>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wrapText="1"/>
    </xf>
    <xf numFmtId="164" fontId="4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2" borderId="1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/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0"/>
  <sheetViews>
    <sheetView tabSelected="1" workbookViewId="0">
      <selection sqref="A1:F67"/>
    </sheetView>
  </sheetViews>
  <sheetFormatPr defaultRowHeight="11.25"/>
  <cols>
    <col min="1" max="1" width="64.140625" style="18" customWidth="1"/>
    <col min="2" max="2" width="20.140625" style="18" customWidth="1"/>
    <col min="3" max="3" width="12.5703125" style="18" customWidth="1"/>
    <col min="4" max="4" width="12.140625" style="18" customWidth="1"/>
    <col min="5" max="5" width="12.5703125" style="18" customWidth="1"/>
    <col min="6" max="6" width="10.140625" style="18" customWidth="1"/>
    <col min="7" max="16384" width="9.140625" style="18"/>
  </cols>
  <sheetData>
    <row r="1" spans="1:6">
      <c r="A1" s="1"/>
      <c r="B1" s="32" t="s">
        <v>55</v>
      </c>
      <c r="C1" s="32"/>
      <c r="D1" s="32"/>
      <c r="E1" s="32"/>
    </row>
    <row r="2" spans="1:6">
      <c r="A2" s="1"/>
      <c r="B2" s="32" t="s">
        <v>56</v>
      </c>
      <c r="C2" s="32"/>
      <c r="D2" s="32"/>
      <c r="E2" s="32"/>
    </row>
    <row r="3" spans="1:6">
      <c r="A3" s="1"/>
      <c r="B3" s="32" t="s">
        <v>57</v>
      </c>
      <c r="C3" s="32"/>
      <c r="D3" s="32"/>
      <c r="E3" s="32"/>
    </row>
    <row r="4" spans="1:6">
      <c r="A4" s="1"/>
      <c r="B4" s="32" t="s">
        <v>113</v>
      </c>
      <c r="C4" s="32"/>
      <c r="D4" s="32"/>
      <c r="E4" s="32"/>
    </row>
    <row r="5" spans="1:6">
      <c r="A5" s="1"/>
      <c r="B5" s="33"/>
      <c r="C5" s="33"/>
      <c r="D5" s="33"/>
      <c r="E5" s="33"/>
    </row>
    <row r="6" spans="1:6">
      <c r="A6" s="31" t="s">
        <v>58</v>
      </c>
      <c r="B6" s="34"/>
      <c r="C6" s="34"/>
      <c r="D6" s="34"/>
      <c r="E6" s="34"/>
    </row>
    <row r="7" spans="1:6">
      <c r="A7" s="31" t="s">
        <v>114</v>
      </c>
      <c r="B7" s="31"/>
      <c r="C7" s="31"/>
      <c r="D7" s="31"/>
      <c r="E7" s="31"/>
    </row>
    <row r="8" spans="1:6">
      <c r="A8" s="8"/>
      <c r="B8" s="8"/>
      <c r="C8" s="8"/>
      <c r="D8" s="8"/>
      <c r="E8" s="8"/>
    </row>
    <row r="9" spans="1:6" ht="33.7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60</v>
      </c>
    </row>
    <row r="10" spans="1:6">
      <c r="A10" s="9" t="s">
        <v>5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</row>
    <row r="11" spans="1:6" ht="15.75" customHeight="1">
      <c r="A11" s="11" t="s">
        <v>62</v>
      </c>
      <c r="B11" s="12" t="s">
        <v>63</v>
      </c>
      <c r="C11" s="13">
        <f>C12+C28</f>
        <v>73293.5</v>
      </c>
      <c r="D11" s="13">
        <f>D12+D28</f>
        <v>10729.600000000002</v>
      </c>
      <c r="E11" s="13">
        <f>C11-D11</f>
        <v>62563.899999999994</v>
      </c>
      <c r="F11" s="2">
        <f>D11*100/C11</f>
        <v>14.639224487846811</v>
      </c>
    </row>
    <row r="12" spans="1:6" ht="13.5" customHeight="1">
      <c r="A12" s="19" t="s">
        <v>97</v>
      </c>
      <c r="B12" s="12" t="s">
        <v>112</v>
      </c>
      <c r="C12" s="13">
        <f>SUM(C13:C27)</f>
        <v>41466.1</v>
      </c>
      <c r="D12" s="13">
        <f>SUM(D13:D27)</f>
        <v>8249.8000000000011</v>
      </c>
      <c r="E12" s="13">
        <f>C12-D12</f>
        <v>33216.299999999996</v>
      </c>
      <c r="F12" s="6">
        <f>D12*100/C12</f>
        <v>19.895287958115187</v>
      </c>
    </row>
    <row r="13" spans="1:6" ht="72.75" customHeight="1">
      <c r="A13" s="19" t="s">
        <v>103</v>
      </c>
      <c r="B13" s="25" t="s">
        <v>100</v>
      </c>
      <c r="C13" s="14">
        <v>5400</v>
      </c>
      <c r="D13" s="14">
        <v>1112.8</v>
      </c>
      <c r="E13" s="14">
        <f t="shared" ref="E13:E33" si="0">C13-D13</f>
        <v>4287.2</v>
      </c>
      <c r="F13" s="3">
        <f t="shared" ref="F13:F31" si="1">D13*100/C13</f>
        <v>20.607407407407408</v>
      </c>
    </row>
    <row r="14" spans="1:6" ht="72.75" customHeight="1">
      <c r="A14" s="19" t="s">
        <v>104</v>
      </c>
      <c r="B14" s="25" t="s">
        <v>101</v>
      </c>
      <c r="C14" s="14">
        <v>36</v>
      </c>
      <c r="D14" s="14">
        <v>7.3</v>
      </c>
      <c r="E14" s="14">
        <f t="shared" si="0"/>
        <v>28.7</v>
      </c>
      <c r="F14" s="3">
        <f t="shared" si="1"/>
        <v>20.277777777777779</v>
      </c>
    </row>
    <row r="15" spans="1:6" ht="69.75" customHeight="1">
      <c r="A15" s="19" t="s">
        <v>105</v>
      </c>
      <c r="B15" s="25" t="s">
        <v>102</v>
      </c>
      <c r="C15" s="14">
        <v>6610.9</v>
      </c>
      <c r="D15" s="14">
        <v>1561.8</v>
      </c>
      <c r="E15" s="14">
        <f t="shared" si="0"/>
        <v>5049.0999999999995</v>
      </c>
      <c r="F15" s="3">
        <f t="shared" si="1"/>
        <v>23.624619945847012</v>
      </c>
    </row>
    <row r="16" spans="1:6" ht="75" customHeight="1">
      <c r="A16" s="19" t="s">
        <v>106</v>
      </c>
      <c r="B16" s="25" t="s">
        <v>108</v>
      </c>
      <c r="C16" s="14">
        <v>0</v>
      </c>
      <c r="D16" s="14">
        <v>-229.9</v>
      </c>
      <c r="E16" s="14">
        <f t="shared" si="0"/>
        <v>229.9</v>
      </c>
      <c r="F16" s="3"/>
    </row>
    <row r="17" spans="1:6" ht="51" customHeight="1">
      <c r="A17" s="19" t="s">
        <v>7</v>
      </c>
      <c r="B17" s="25" t="s">
        <v>68</v>
      </c>
      <c r="C17" s="14">
        <v>10830</v>
      </c>
      <c r="D17" s="14">
        <v>1989.9</v>
      </c>
      <c r="E17" s="14">
        <f t="shared" si="0"/>
        <v>8840.1</v>
      </c>
      <c r="F17" s="3">
        <f t="shared" si="1"/>
        <v>18.373961218836566</v>
      </c>
    </row>
    <row r="18" spans="1:6" ht="68.25" customHeight="1">
      <c r="A18" s="19" t="s">
        <v>95</v>
      </c>
      <c r="B18" s="25" t="s">
        <v>96</v>
      </c>
      <c r="C18" s="14">
        <v>20</v>
      </c>
      <c r="D18" s="14">
        <v>0.6</v>
      </c>
      <c r="E18" s="14">
        <f t="shared" si="0"/>
        <v>19.399999999999999</v>
      </c>
      <c r="F18" s="3">
        <f t="shared" si="1"/>
        <v>3</v>
      </c>
    </row>
    <row r="19" spans="1:6" ht="30.75" customHeight="1">
      <c r="A19" s="19" t="s">
        <v>107</v>
      </c>
      <c r="B19" s="25" t="s">
        <v>69</v>
      </c>
      <c r="C19" s="14">
        <v>200</v>
      </c>
      <c r="D19" s="14">
        <v>26.8</v>
      </c>
      <c r="E19" s="14">
        <f t="shared" si="0"/>
        <v>173.2</v>
      </c>
      <c r="F19" s="3">
        <f t="shared" si="1"/>
        <v>13.4</v>
      </c>
    </row>
    <row r="20" spans="1:6" ht="55.5" customHeight="1">
      <c r="A20" s="19" t="s">
        <v>70</v>
      </c>
      <c r="B20" s="25" t="s">
        <v>71</v>
      </c>
      <c r="C20" s="14">
        <v>0</v>
      </c>
      <c r="D20" s="14">
        <v>1.8</v>
      </c>
      <c r="E20" s="14">
        <f t="shared" si="0"/>
        <v>-1.8</v>
      </c>
      <c r="F20" s="3"/>
    </row>
    <row r="21" spans="1:6" ht="13.5" customHeight="1">
      <c r="A21" s="19" t="s">
        <v>8</v>
      </c>
      <c r="B21" s="25" t="s">
        <v>72</v>
      </c>
      <c r="C21" s="14">
        <v>1490</v>
      </c>
      <c r="D21" s="14">
        <v>1197.7</v>
      </c>
      <c r="E21" s="14">
        <f t="shared" si="0"/>
        <v>292.29999999999995</v>
      </c>
      <c r="F21" s="3">
        <f t="shared" si="1"/>
        <v>80.382550335570471</v>
      </c>
    </row>
    <row r="22" spans="1:6" ht="33" customHeight="1">
      <c r="A22" s="19" t="s">
        <v>9</v>
      </c>
      <c r="B22" s="25" t="s">
        <v>73</v>
      </c>
      <c r="C22" s="14">
        <v>4000</v>
      </c>
      <c r="D22" s="14">
        <v>226.6</v>
      </c>
      <c r="E22" s="14">
        <f t="shared" si="0"/>
        <v>3773.4</v>
      </c>
      <c r="F22" s="3">
        <f t="shared" si="1"/>
        <v>5.665</v>
      </c>
    </row>
    <row r="23" spans="1:6" ht="29.25" customHeight="1">
      <c r="A23" s="19" t="s">
        <v>10</v>
      </c>
      <c r="B23" s="25" t="s">
        <v>74</v>
      </c>
      <c r="C23" s="14">
        <v>8300</v>
      </c>
      <c r="D23" s="14">
        <v>2052.4</v>
      </c>
      <c r="E23" s="14">
        <f t="shared" si="0"/>
        <v>6247.6</v>
      </c>
      <c r="F23" s="3">
        <f t="shared" si="1"/>
        <v>24.727710843373494</v>
      </c>
    </row>
    <row r="24" spans="1:6" ht="30" customHeight="1">
      <c r="A24" s="19" t="s">
        <v>11</v>
      </c>
      <c r="B24" s="25" t="s">
        <v>75</v>
      </c>
      <c r="C24" s="14">
        <v>4100</v>
      </c>
      <c r="D24" s="14">
        <v>191.2</v>
      </c>
      <c r="E24" s="14">
        <f t="shared" si="0"/>
        <v>3908.8</v>
      </c>
      <c r="F24" s="3">
        <f t="shared" si="1"/>
        <v>4.6634146341463412</v>
      </c>
    </row>
    <row r="25" spans="1:6" ht="45.75" customHeight="1">
      <c r="A25" s="19" t="s">
        <v>12</v>
      </c>
      <c r="B25" s="25" t="s">
        <v>76</v>
      </c>
      <c r="C25" s="14">
        <v>454.2</v>
      </c>
      <c r="D25" s="14">
        <v>77.7</v>
      </c>
      <c r="E25" s="14">
        <f t="shared" si="0"/>
        <v>376.5</v>
      </c>
      <c r="F25" s="3">
        <f t="shared" si="1"/>
        <v>17.107001321003963</v>
      </c>
    </row>
    <row r="26" spans="1:6" s="29" customFormat="1" ht="26.25" customHeight="1">
      <c r="A26" s="19" t="s">
        <v>77</v>
      </c>
      <c r="B26" s="25" t="s">
        <v>78</v>
      </c>
      <c r="C26" s="14">
        <v>25</v>
      </c>
      <c r="D26" s="14">
        <v>9.6999999999999993</v>
      </c>
      <c r="E26" s="14">
        <f t="shared" ref="E26" si="2">C26-D26</f>
        <v>15.3</v>
      </c>
      <c r="F26" s="3">
        <f t="shared" ref="F26" si="3">D26*100/C26</f>
        <v>38.799999999999997</v>
      </c>
    </row>
    <row r="27" spans="1:6">
      <c r="A27" s="19" t="s">
        <v>115</v>
      </c>
      <c r="B27" s="25" t="s">
        <v>116</v>
      </c>
      <c r="C27" s="14">
        <v>0</v>
      </c>
      <c r="D27" s="14">
        <v>23.4</v>
      </c>
      <c r="E27" s="14">
        <f t="shared" si="0"/>
        <v>-23.4</v>
      </c>
      <c r="F27" s="3">
        <v>0</v>
      </c>
    </row>
    <row r="28" spans="1:6" ht="13.5" customHeight="1">
      <c r="A28" s="20" t="s">
        <v>98</v>
      </c>
      <c r="B28" s="26" t="s">
        <v>99</v>
      </c>
      <c r="C28" s="13">
        <f>SUM(C29:C33)</f>
        <v>31827.399999999998</v>
      </c>
      <c r="D28" s="13">
        <f>SUM(D29:D33)</f>
        <v>2479.8000000000002</v>
      </c>
      <c r="E28" s="13">
        <f t="shared" si="0"/>
        <v>29347.599999999999</v>
      </c>
      <c r="F28" s="6">
        <f t="shared" si="1"/>
        <v>7.7913998630111179</v>
      </c>
    </row>
    <row r="29" spans="1:6" ht="25.5" customHeight="1">
      <c r="A29" s="19" t="s">
        <v>13</v>
      </c>
      <c r="B29" s="25" t="s">
        <v>109</v>
      </c>
      <c r="C29" s="14">
        <v>9575.4</v>
      </c>
      <c r="D29" s="14">
        <v>2393.9</v>
      </c>
      <c r="E29" s="14">
        <f t="shared" si="0"/>
        <v>7181.5</v>
      </c>
      <c r="F29" s="3">
        <f t="shared" si="1"/>
        <v>25.000522171397542</v>
      </c>
    </row>
    <row r="30" spans="1:6" ht="16.5" customHeight="1">
      <c r="A30" s="19" t="s">
        <v>118</v>
      </c>
      <c r="B30" s="25" t="s">
        <v>117</v>
      </c>
      <c r="C30" s="14">
        <v>21819.7</v>
      </c>
      <c r="D30" s="14">
        <v>0</v>
      </c>
      <c r="E30" s="14">
        <f t="shared" si="0"/>
        <v>21819.7</v>
      </c>
      <c r="F30" s="3">
        <f t="shared" si="1"/>
        <v>0</v>
      </c>
    </row>
    <row r="31" spans="1:6" ht="26.25" customHeight="1">
      <c r="A31" s="19" t="s">
        <v>15</v>
      </c>
      <c r="B31" s="25" t="s">
        <v>110</v>
      </c>
      <c r="C31" s="14">
        <v>7.6</v>
      </c>
      <c r="D31" s="14">
        <v>0</v>
      </c>
      <c r="E31" s="14">
        <f t="shared" si="0"/>
        <v>7.6</v>
      </c>
      <c r="F31" s="3">
        <f t="shared" si="1"/>
        <v>0</v>
      </c>
    </row>
    <row r="32" spans="1:6" s="29" customFormat="1" ht="26.25" customHeight="1">
      <c r="A32" s="19" t="s">
        <v>14</v>
      </c>
      <c r="B32" s="25" t="s">
        <v>111</v>
      </c>
      <c r="C32" s="14">
        <v>424.7</v>
      </c>
      <c r="D32" s="14">
        <v>76.900000000000006</v>
      </c>
      <c r="E32" s="14">
        <f t="shared" ref="E32" si="4">C32-D32</f>
        <v>347.79999999999995</v>
      </c>
      <c r="F32" s="3">
        <f t="shared" ref="F32" si="5">D32*100/C32</f>
        <v>18.106898987520605</v>
      </c>
    </row>
    <row r="33" spans="1:6" ht="14.25" customHeight="1">
      <c r="A33" s="19" t="s">
        <v>119</v>
      </c>
      <c r="B33" s="25" t="s">
        <v>120</v>
      </c>
      <c r="C33" s="14">
        <v>0</v>
      </c>
      <c r="D33" s="14">
        <v>9</v>
      </c>
      <c r="E33" s="14">
        <f t="shared" si="0"/>
        <v>-9</v>
      </c>
      <c r="F33" s="3">
        <v>0</v>
      </c>
    </row>
    <row r="34" spans="1:6" ht="22.5">
      <c r="A34" s="15" t="s">
        <v>59</v>
      </c>
      <c r="B34" s="27" t="s">
        <v>6</v>
      </c>
      <c r="C34" s="5">
        <v>72997.8</v>
      </c>
      <c r="D34" s="5">
        <v>9124.5</v>
      </c>
      <c r="E34" s="5">
        <f t="shared" ref="E34:E64" si="6">C34-D34</f>
        <v>63873.3</v>
      </c>
      <c r="F34" s="6">
        <f t="shared" ref="F34:F64" si="7">D34*100/C34</f>
        <v>12.49969177153284</v>
      </c>
    </row>
    <row r="35" spans="1:6">
      <c r="A35" s="21" t="s">
        <v>79</v>
      </c>
      <c r="B35" s="27" t="s">
        <v>16</v>
      </c>
      <c r="C35" s="5">
        <f>SUM(C36:C40)</f>
        <v>14356.2</v>
      </c>
      <c r="D35" s="5">
        <f>SUM(D36:D40)</f>
        <v>2619.1</v>
      </c>
      <c r="E35" s="5">
        <f t="shared" si="6"/>
        <v>11737.1</v>
      </c>
      <c r="F35" s="6">
        <f t="shared" si="7"/>
        <v>18.243685654978336</v>
      </c>
    </row>
    <row r="36" spans="1:6" ht="24" customHeight="1">
      <c r="A36" s="22" t="s">
        <v>80</v>
      </c>
      <c r="B36" s="28" t="s">
        <v>17</v>
      </c>
      <c r="C36" s="7">
        <v>835.1</v>
      </c>
      <c r="D36" s="7">
        <v>133.6</v>
      </c>
      <c r="E36" s="7">
        <f t="shared" si="6"/>
        <v>701.5</v>
      </c>
      <c r="F36" s="3">
        <f t="shared" si="7"/>
        <v>15.998084061789006</v>
      </c>
    </row>
    <row r="37" spans="1:6" ht="33" customHeight="1">
      <c r="A37" s="22" t="s">
        <v>81</v>
      </c>
      <c r="B37" s="28" t="s">
        <v>18</v>
      </c>
      <c r="C37" s="7">
        <v>7241.1</v>
      </c>
      <c r="D37" s="7">
        <v>1248.5</v>
      </c>
      <c r="E37" s="7">
        <f t="shared" si="6"/>
        <v>5992.6</v>
      </c>
      <c r="F37" s="3">
        <f t="shared" si="7"/>
        <v>17.241855519189073</v>
      </c>
    </row>
    <row r="38" spans="1:6" ht="24.75" customHeight="1">
      <c r="A38" s="23" t="s">
        <v>82</v>
      </c>
      <c r="B38" s="28" t="s">
        <v>19</v>
      </c>
      <c r="C38" s="7">
        <v>78</v>
      </c>
      <c r="D38" s="7">
        <v>78</v>
      </c>
      <c r="E38" s="7">
        <f t="shared" si="6"/>
        <v>0</v>
      </c>
      <c r="F38" s="3">
        <f t="shared" si="7"/>
        <v>100</v>
      </c>
    </row>
    <row r="39" spans="1:6" ht="12.75" customHeight="1">
      <c r="A39" s="22" t="s">
        <v>20</v>
      </c>
      <c r="B39" s="28" t="s">
        <v>21</v>
      </c>
      <c r="C39" s="7">
        <v>100</v>
      </c>
      <c r="D39" s="7">
        <v>0</v>
      </c>
      <c r="E39" s="7">
        <f t="shared" si="6"/>
        <v>100</v>
      </c>
      <c r="F39" s="3">
        <f t="shared" si="7"/>
        <v>0</v>
      </c>
    </row>
    <row r="40" spans="1:6" ht="13.5" customHeight="1">
      <c r="A40" s="22" t="s">
        <v>22</v>
      </c>
      <c r="B40" s="28" t="s">
        <v>23</v>
      </c>
      <c r="C40" s="7">
        <v>6102</v>
      </c>
      <c r="D40" s="7">
        <v>1159</v>
      </c>
      <c r="E40" s="7">
        <f t="shared" si="6"/>
        <v>4943</v>
      </c>
      <c r="F40" s="3">
        <f t="shared" si="7"/>
        <v>18.993772533595543</v>
      </c>
    </row>
    <row r="41" spans="1:6" ht="15" customHeight="1">
      <c r="A41" s="21" t="s">
        <v>83</v>
      </c>
      <c r="B41" s="27" t="s">
        <v>24</v>
      </c>
      <c r="C41" s="5">
        <v>424.7</v>
      </c>
      <c r="D41" s="5">
        <v>76.900000000000006</v>
      </c>
      <c r="E41" s="5">
        <f t="shared" si="6"/>
        <v>347.79999999999995</v>
      </c>
      <c r="F41" s="6">
        <f t="shared" si="7"/>
        <v>18.106898987520605</v>
      </c>
    </row>
    <row r="42" spans="1:6" ht="14.25" customHeight="1">
      <c r="A42" s="22" t="s">
        <v>25</v>
      </c>
      <c r="B42" s="28" t="s">
        <v>26</v>
      </c>
      <c r="C42" s="7">
        <v>424.7</v>
      </c>
      <c r="D42" s="7">
        <v>76.900000000000006</v>
      </c>
      <c r="E42" s="7">
        <f t="shared" si="6"/>
        <v>347.79999999999995</v>
      </c>
      <c r="F42" s="3">
        <f t="shared" si="7"/>
        <v>18.106898987520605</v>
      </c>
    </row>
    <row r="43" spans="1:6" ht="12.75" customHeight="1">
      <c r="A43" s="21" t="s">
        <v>84</v>
      </c>
      <c r="B43" s="27" t="s">
        <v>27</v>
      </c>
      <c r="C43" s="5">
        <f>SUM(C44:C46)</f>
        <v>90</v>
      </c>
      <c r="D43" s="5">
        <f>SUM(D44:D46)</f>
        <v>0</v>
      </c>
      <c r="E43" s="5">
        <f t="shared" si="6"/>
        <v>90</v>
      </c>
      <c r="F43" s="6">
        <f t="shared" si="7"/>
        <v>0</v>
      </c>
    </row>
    <row r="44" spans="1:6" s="29" customFormat="1" ht="25.5" customHeight="1">
      <c r="A44" s="24" t="s">
        <v>121</v>
      </c>
      <c r="B44" s="28" t="s">
        <v>122</v>
      </c>
      <c r="C44" s="7">
        <v>30</v>
      </c>
      <c r="D44" s="7">
        <v>0</v>
      </c>
      <c r="E44" s="7">
        <f t="shared" ref="E44" si="8">C44-D44</f>
        <v>30</v>
      </c>
      <c r="F44" s="3">
        <f t="shared" ref="F44" si="9">D44*100/C44</f>
        <v>0</v>
      </c>
    </row>
    <row r="45" spans="1:6" ht="12.75" customHeight="1">
      <c r="A45" s="24" t="s">
        <v>65</v>
      </c>
      <c r="B45" s="28" t="s">
        <v>64</v>
      </c>
      <c r="C45" s="7">
        <v>20</v>
      </c>
      <c r="D45" s="7">
        <v>0</v>
      </c>
      <c r="E45" s="7">
        <f t="shared" si="6"/>
        <v>20</v>
      </c>
      <c r="F45" s="3">
        <f t="shared" si="7"/>
        <v>0</v>
      </c>
    </row>
    <row r="46" spans="1:6" ht="24.75" customHeight="1">
      <c r="A46" s="24" t="s">
        <v>28</v>
      </c>
      <c r="B46" s="28" t="s">
        <v>29</v>
      </c>
      <c r="C46" s="7">
        <v>40</v>
      </c>
      <c r="D46" s="7">
        <v>0</v>
      </c>
      <c r="E46" s="7">
        <f t="shared" si="6"/>
        <v>40</v>
      </c>
      <c r="F46" s="3">
        <f t="shared" si="7"/>
        <v>0</v>
      </c>
    </row>
    <row r="47" spans="1:6">
      <c r="A47" s="21" t="s">
        <v>85</v>
      </c>
      <c r="B47" s="27" t="s">
        <v>30</v>
      </c>
      <c r="C47" s="5">
        <f>SUM(C48:C49)</f>
        <v>35069.9</v>
      </c>
      <c r="D47" s="5">
        <f>SUM(D48:D49)</f>
        <v>1635.9</v>
      </c>
      <c r="E47" s="5">
        <f t="shared" si="6"/>
        <v>33434</v>
      </c>
      <c r="F47" s="6">
        <f t="shared" si="7"/>
        <v>4.6646839597489587</v>
      </c>
    </row>
    <row r="48" spans="1:6" ht="14.25" customHeight="1">
      <c r="A48" s="22" t="s">
        <v>31</v>
      </c>
      <c r="B48" s="28" t="s">
        <v>32</v>
      </c>
      <c r="C48" s="7">
        <v>35009.9</v>
      </c>
      <c r="D48" s="7">
        <v>1635.9</v>
      </c>
      <c r="E48" s="7">
        <f t="shared" si="6"/>
        <v>33374</v>
      </c>
      <c r="F48" s="3">
        <f t="shared" si="7"/>
        <v>4.6726782995666936</v>
      </c>
    </row>
    <row r="49" spans="1:6" ht="14.25" customHeight="1">
      <c r="A49" s="22" t="s">
        <v>86</v>
      </c>
      <c r="B49" s="28" t="s">
        <v>33</v>
      </c>
      <c r="C49" s="7">
        <v>60</v>
      </c>
      <c r="D49" s="7">
        <v>0</v>
      </c>
      <c r="E49" s="7">
        <f t="shared" si="6"/>
        <v>60</v>
      </c>
      <c r="F49" s="3">
        <f t="shared" si="7"/>
        <v>0</v>
      </c>
    </row>
    <row r="50" spans="1:6" ht="13.5" customHeight="1">
      <c r="A50" s="21" t="s">
        <v>87</v>
      </c>
      <c r="B50" s="27" t="s">
        <v>34</v>
      </c>
      <c r="C50" s="5">
        <f>SUM(C51:C52)</f>
        <v>5424.9</v>
      </c>
      <c r="D50" s="5">
        <f>SUM(D51:D52)</f>
        <v>1293</v>
      </c>
      <c r="E50" s="5">
        <f t="shared" si="6"/>
        <v>4131.8999999999996</v>
      </c>
      <c r="F50" s="6">
        <f t="shared" si="7"/>
        <v>23.834540728861363</v>
      </c>
    </row>
    <row r="51" spans="1:6" ht="14.25" customHeight="1">
      <c r="A51" s="22" t="s">
        <v>35</v>
      </c>
      <c r="B51" s="28" t="s">
        <v>36</v>
      </c>
      <c r="C51" s="7">
        <v>2863.8</v>
      </c>
      <c r="D51" s="7">
        <v>640.9</v>
      </c>
      <c r="E51" s="7">
        <f t="shared" si="6"/>
        <v>2222.9</v>
      </c>
      <c r="F51" s="3">
        <f t="shared" si="7"/>
        <v>22.37935610028633</v>
      </c>
    </row>
    <row r="52" spans="1:6" ht="13.5" customHeight="1">
      <c r="A52" s="22" t="s">
        <v>88</v>
      </c>
      <c r="B52" s="28" t="s">
        <v>37</v>
      </c>
      <c r="C52" s="7">
        <v>2561.1</v>
      </c>
      <c r="D52" s="7">
        <v>652.1</v>
      </c>
      <c r="E52" s="7">
        <f t="shared" si="6"/>
        <v>1909</v>
      </c>
      <c r="F52" s="3">
        <f t="shared" si="7"/>
        <v>25.461715669048456</v>
      </c>
    </row>
    <row r="53" spans="1:6" ht="13.5" customHeight="1">
      <c r="A53" s="21" t="s">
        <v>89</v>
      </c>
      <c r="B53" s="27" t="s">
        <v>38</v>
      </c>
      <c r="C53" s="5">
        <v>10</v>
      </c>
      <c r="D53" s="5">
        <v>0</v>
      </c>
      <c r="E53" s="5">
        <f t="shared" si="6"/>
        <v>10</v>
      </c>
      <c r="F53" s="6">
        <f t="shared" si="7"/>
        <v>0</v>
      </c>
    </row>
    <row r="54" spans="1:6" ht="12.75" customHeight="1">
      <c r="A54" s="22" t="s">
        <v>39</v>
      </c>
      <c r="B54" s="28" t="s">
        <v>40</v>
      </c>
      <c r="C54" s="7">
        <v>10</v>
      </c>
      <c r="D54" s="7">
        <v>0</v>
      </c>
      <c r="E54" s="7">
        <f t="shared" si="6"/>
        <v>10</v>
      </c>
      <c r="F54" s="3">
        <f t="shared" si="7"/>
        <v>0</v>
      </c>
    </row>
    <row r="55" spans="1:6" ht="15" customHeight="1">
      <c r="A55" s="21" t="s">
        <v>90</v>
      </c>
      <c r="B55" s="27" t="s">
        <v>41</v>
      </c>
      <c r="C55" s="5">
        <f>C56+C57</f>
        <v>17212</v>
      </c>
      <c r="D55" s="5">
        <f>D56+D57</f>
        <v>3379.1</v>
      </c>
      <c r="E55" s="5">
        <f t="shared" si="6"/>
        <v>13832.9</v>
      </c>
      <c r="F55" s="6">
        <f t="shared" si="7"/>
        <v>19.6322333255868</v>
      </c>
    </row>
    <row r="56" spans="1:6" ht="14.25" customHeight="1">
      <c r="A56" s="22" t="s">
        <v>91</v>
      </c>
      <c r="B56" s="28" t="s">
        <v>42</v>
      </c>
      <c r="C56" s="7">
        <v>17060</v>
      </c>
      <c r="D56" s="7">
        <v>3333.7</v>
      </c>
      <c r="E56" s="7">
        <f t="shared" si="6"/>
        <v>13726.3</v>
      </c>
      <c r="F56" s="3">
        <f t="shared" si="7"/>
        <v>19.541031652989449</v>
      </c>
    </row>
    <row r="57" spans="1:6" s="29" customFormat="1" ht="14.25" customHeight="1">
      <c r="A57" s="22" t="s">
        <v>123</v>
      </c>
      <c r="B57" s="28" t="s">
        <v>42</v>
      </c>
      <c r="C57" s="7">
        <v>152</v>
      </c>
      <c r="D57" s="7">
        <v>45.4</v>
      </c>
      <c r="E57" s="7">
        <f t="shared" ref="E57" si="10">C57-D57</f>
        <v>106.6</v>
      </c>
      <c r="F57" s="3">
        <f t="shared" ref="F57" si="11">D57*100/C57</f>
        <v>29.868421052631579</v>
      </c>
    </row>
    <row r="58" spans="1:6" ht="16.5" customHeight="1">
      <c r="A58" s="21" t="s">
        <v>92</v>
      </c>
      <c r="B58" s="27" t="s">
        <v>43</v>
      </c>
      <c r="C58" s="5">
        <f>SUM(C59:C60)</f>
        <v>170</v>
      </c>
      <c r="D58" s="5">
        <f>SUM(D59:D60)</f>
        <v>50</v>
      </c>
      <c r="E58" s="5">
        <f t="shared" si="6"/>
        <v>120</v>
      </c>
      <c r="F58" s="6">
        <f t="shared" si="7"/>
        <v>29.411764705882351</v>
      </c>
    </row>
    <row r="59" spans="1:6" ht="14.25" customHeight="1">
      <c r="A59" s="22" t="s">
        <v>44</v>
      </c>
      <c r="B59" s="28" t="s">
        <v>45</v>
      </c>
      <c r="C59" s="7">
        <v>120</v>
      </c>
      <c r="D59" s="7">
        <v>20</v>
      </c>
      <c r="E59" s="7">
        <f t="shared" si="6"/>
        <v>100</v>
      </c>
      <c r="F59" s="3">
        <f t="shared" si="7"/>
        <v>16.666666666666668</v>
      </c>
    </row>
    <row r="60" spans="1:6" ht="13.5" customHeight="1">
      <c r="A60" s="22" t="s">
        <v>46</v>
      </c>
      <c r="B60" s="28" t="s">
        <v>47</v>
      </c>
      <c r="C60" s="7">
        <v>50</v>
      </c>
      <c r="D60" s="7">
        <v>30</v>
      </c>
      <c r="E60" s="7">
        <f t="shared" si="6"/>
        <v>20</v>
      </c>
      <c r="F60" s="3">
        <f t="shared" si="7"/>
        <v>60</v>
      </c>
    </row>
    <row r="61" spans="1:6" ht="15" customHeight="1">
      <c r="A61" s="21" t="s">
        <v>93</v>
      </c>
      <c r="B61" s="27" t="s">
        <v>48</v>
      </c>
      <c r="C61" s="5">
        <v>150</v>
      </c>
      <c r="D61" s="5">
        <v>62.3</v>
      </c>
      <c r="E61" s="5">
        <f t="shared" si="6"/>
        <v>87.7</v>
      </c>
      <c r="F61" s="6">
        <f t="shared" si="7"/>
        <v>41.533333333333331</v>
      </c>
    </row>
    <row r="62" spans="1:6" ht="14.25" customHeight="1">
      <c r="A62" s="22" t="s">
        <v>49</v>
      </c>
      <c r="B62" s="28" t="s">
        <v>50</v>
      </c>
      <c r="C62" s="7">
        <v>150</v>
      </c>
      <c r="D62" s="7">
        <v>62.3</v>
      </c>
      <c r="E62" s="7">
        <f t="shared" si="6"/>
        <v>87.7</v>
      </c>
      <c r="F62" s="3">
        <f t="shared" si="7"/>
        <v>41.533333333333331</v>
      </c>
    </row>
    <row r="63" spans="1:6" ht="13.5" customHeight="1">
      <c r="A63" s="21" t="s">
        <v>94</v>
      </c>
      <c r="B63" s="27" t="s">
        <v>51</v>
      </c>
      <c r="C63" s="5">
        <v>50</v>
      </c>
      <c r="D63" s="5">
        <v>8.3000000000000007</v>
      </c>
      <c r="E63" s="5">
        <f t="shared" si="6"/>
        <v>41.7</v>
      </c>
      <c r="F63" s="6">
        <f t="shared" si="7"/>
        <v>16.600000000000001</v>
      </c>
    </row>
    <row r="64" spans="1:6" ht="13.5" customHeight="1">
      <c r="A64" s="16" t="s">
        <v>52</v>
      </c>
      <c r="B64" s="28" t="s">
        <v>53</v>
      </c>
      <c r="C64" s="7">
        <v>50</v>
      </c>
      <c r="D64" s="7">
        <v>8.3000000000000007</v>
      </c>
      <c r="E64" s="7">
        <f t="shared" si="6"/>
        <v>41.7</v>
      </c>
      <c r="F64" s="3">
        <f t="shared" si="7"/>
        <v>16.600000000000001</v>
      </c>
    </row>
    <row r="65" spans="1:7" s="29" customFormat="1" ht="13.5" customHeight="1">
      <c r="A65" s="30" t="s">
        <v>124</v>
      </c>
      <c r="B65" s="27" t="s">
        <v>125</v>
      </c>
      <c r="C65" s="5">
        <v>40</v>
      </c>
      <c r="D65" s="5">
        <v>0</v>
      </c>
      <c r="E65" s="5">
        <f t="shared" ref="E65:E66" si="12">C65-D65</f>
        <v>40</v>
      </c>
      <c r="F65" s="6">
        <f t="shared" ref="F65:F66" si="13">D65*100/C65</f>
        <v>0</v>
      </c>
    </row>
    <row r="66" spans="1:7" s="29" customFormat="1" ht="13.5" customHeight="1">
      <c r="A66" s="16" t="s">
        <v>126</v>
      </c>
      <c r="B66" s="28" t="s">
        <v>127</v>
      </c>
      <c r="C66" s="7">
        <v>40</v>
      </c>
      <c r="D66" s="7">
        <v>0</v>
      </c>
      <c r="E66" s="7">
        <f t="shared" si="12"/>
        <v>40</v>
      </c>
      <c r="F66" s="3">
        <f t="shared" si="13"/>
        <v>0</v>
      </c>
    </row>
    <row r="67" spans="1:7" ht="14.25" customHeight="1">
      <c r="A67" s="4" t="s">
        <v>54</v>
      </c>
      <c r="B67" s="28" t="s">
        <v>6</v>
      </c>
      <c r="C67" s="5">
        <f>C11-C34</f>
        <v>295.69999999999709</v>
      </c>
      <c r="D67" s="5">
        <f>D11-D34</f>
        <v>1605.1000000000022</v>
      </c>
      <c r="E67" s="7" t="s">
        <v>61</v>
      </c>
      <c r="F67" s="3" t="s">
        <v>61</v>
      </c>
    </row>
    <row r="69" spans="1:7" ht="19.5" customHeight="1">
      <c r="A69" s="17" t="s">
        <v>67</v>
      </c>
    </row>
    <row r="70" spans="1:7" ht="15" customHeight="1">
      <c r="A70" s="17" t="s">
        <v>57</v>
      </c>
      <c r="E70" s="18" t="s">
        <v>66</v>
      </c>
      <c r="G70" s="17"/>
    </row>
  </sheetData>
  <mergeCells count="7">
    <mergeCell ref="A7:E7"/>
    <mergeCell ref="B1:E1"/>
    <mergeCell ref="B2:E2"/>
    <mergeCell ref="B3:E3"/>
    <mergeCell ref="B4:E4"/>
    <mergeCell ref="B5:E5"/>
    <mergeCell ref="A6:E6"/>
  </mergeCells>
  <pageMargins left="0.98425196850393704" right="0.39370078740157483" top="0.59055118110236227" bottom="0.59055118110236227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ADMSov</dc:creator>
  <cp:lastModifiedBy>ADMSov</cp:lastModifiedBy>
  <cp:lastPrinted>2020-04-30T07:59:27Z</cp:lastPrinted>
  <dcterms:created xsi:type="dcterms:W3CDTF">2015-07-03T11:42:10Z</dcterms:created>
  <dcterms:modified xsi:type="dcterms:W3CDTF">2020-04-30T08:37:09Z</dcterms:modified>
</cp:coreProperties>
</file>